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<sst xmlns="http://schemas.openxmlformats.org/spreadsheetml/2006/main" count="400" uniqueCount="211">
  <si>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</si>
  <si>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</si>
  <si>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</si>
  <si>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</si>
  <si>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</si>
  <si>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</si>
  <si>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</si>
  <si>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</si>
  <si>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</si>
  <si>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</si>
  <si>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</si>
  <si>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</si>
  <si>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</si>
  <si>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</si>
  <si>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</si>
  <si>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</si>
  <si>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</si>
  <si>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</si>
  <si>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</si>
  <si>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</si>
  <si>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</si>
  <si>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</si>
  <si>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</si>
  <si>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</si>
  <si>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</si>
  <si>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</si>
  <si>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</si>
  <si>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</si>
  <si>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</si>
  <si>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</si>
  <si>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</si>
  <si>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</si>
  <si>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</si>
  <si>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</si>
  <si>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</si>
  <si>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</si>
  <si>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</si>
  <si>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</si>
  <si>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</si>
  <si>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</si>
  <si>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</si>
  <si>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</si>
  <si>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</si>
  <si>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</si>
  <si>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</si>
  <si>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</si>
  <si>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</si>
  <si>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</si>
  <si>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</si>
  <si>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</si>
  <si>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</si>
  <si>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</si>
  <si>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</si>
  <si>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</si>
  <si>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</si>
  <si>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</si>
  <si>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</si>
  <si>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</si>
  <si>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</si>
  <si>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</si>
  <si>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</si>
  <si>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</si>
  <si>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</si>
  <si>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</si>
  <si>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</si>
  <si>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</si>
  <si>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</si>
  <si>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</si>
  <si>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</si>
  <si>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</si>
  <si>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DN200雨水连接管108m。覆土0.7m</t>
  </si>
  <si>
    <t>d300雨水连接管135m。覆土0.7m</t>
  </si>
  <si>
    <t>182Y-1</t>
  </si>
  <si>
    <t>182Y-2</t>
  </si>
  <si>
    <t>182Y-3</t>
  </si>
  <si>
    <t>182Y-4</t>
  </si>
  <si>
    <t>182Y-5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</si>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</sst>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_ ;[Red]\-0.00\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1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1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A8" sqref="A8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108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71.2638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30.2978879073875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37.5729920267355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5.77315972805081e-15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346.14</v>
      </c>
      <c r="BC11" s="161">
        <f t="shared" si="13"/>
        <v>374.76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71.2638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71.2638</v>
      </c>
      <c r="BS11" s="52">
        <f t="shared" si="18"/>
        <v>0</v>
      </c>
      <c r="BT11" s="32">
        <f>IF(OR(LOOKUP(V11,Sheet2!A$3:A$25,Sheet2!B$3:B$25)=1,G11=0),0,AW11-AO11*0.2*G11)</f>
        <v>7.40188790738753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135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138.942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13.0815</v>
      </c>
      <c r="AV14" s="158">
        <f>IF(AND(AE14&gt;3.5,AF14&gt;3.5),LOOKUP(Sheet1!V14,Sheet2!A$3:A$24,Sheet2!W$3:W$24),LOOKUP(V14,Sheet2!A$3:A$24,Sheet2!V$3:V$24))*G14</f>
        <v>16.4759355250801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96.18001267765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488.7</v>
      </c>
      <c r="BC14" s="161">
        <f t="shared" si="13"/>
        <v>505.8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138.942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138.942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1:75">
      <c r="A20" s="32" t="s">
        <v>72</v>
      </c>
      <c r="B20" s="32">
        <v>7.78</v>
      </c>
      <c r="D20" s="103">
        <f t="shared" si="25"/>
        <v>7.3</v>
      </c>
      <c r="E20" s="103">
        <v>7.78</v>
      </c>
      <c r="F20" s="103">
        <v>6.627</v>
      </c>
      <c r="G20" s="32">
        <v>12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7.3</v>
      </c>
      <c r="X20" s="142">
        <f t="shared" si="27"/>
        <v>7.78</v>
      </c>
      <c r="Y20" s="142">
        <f t="shared" si="28"/>
        <v>6.627</v>
      </c>
      <c r="Z20" s="142">
        <f>Y20+LOOKUP(V20,Sheet2!A$3:A$24,Sheet2!J$3:J$24)</f>
        <v>6.967</v>
      </c>
      <c r="AA20" s="142">
        <f t="shared" si="6"/>
        <v>7.14</v>
      </c>
      <c r="AB20" s="142">
        <f t="shared" si="29"/>
        <v>7.62</v>
      </c>
      <c r="AC20" s="142">
        <f t="shared" si="30"/>
        <v>6.59</v>
      </c>
      <c r="AD20" s="142">
        <f>AC20+LOOKUP(V20,Sheet2!A$3:A$24,Sheet2!J$3:J$24)</f>
        <v>6.93</v>
      </c>
      <c r="AE20" s="142">
        <f t="shared" si="7"/>
        <v>0.813000000000001</v>
      </c>
      <c r="AF20" s="142">
        <f t="shared" si="8"/>
        <v>0.69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0.983</v>
      </c>
      <c r="AM20" s="142">
        <f t="shared" si="10"/>
        <v>0.86</v>
      </c>
      <c r="AN20" s="142">
        <f t="shared" si="11"/>
        <v>0.9215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13.71192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1.1628</v>
      </c>
      <c r="AV20" s="158">
        <f>IF(AND(AE20&gt;3.5,AF20&gt;3.5),LOOKUP(Sheet1!V20,Sheet2!A$3:A$24,Sheet2!W$3:W$24),LOOKUP(V20,Sheet2!A$3:A$24,Sheet2!V$3:V$24))*G20</f>
        <v>1.46452760222934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9.72365446023556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45.636</v>
      </c>
      <c r="BC20" s="161">
        <f t="shared" si="13"/>
        <v>46.424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13.71192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13.71192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3.546</v>
      </c>
      <c r="BV20" s="52">
        <f t="shared" si="20"/>
        <v>2.083</v>
      </c>
      <c r="BW20" s="32">
        <f t="shared" si="21"/>
        <v>0</v>
      </c>
    </row>
    <row r="21" spans="1:75">
      <c r="A21" s="32" t="s">
        <v>73</v>
      </c>
      <c r="B21" s="32">
        <v>7.62</v>
      </c>
      <c r="D21" s="103">
        <f t="shared" si="25"/>
        <v>7.14</v>
      </c>
      <c r="E21" s="103">
        <v>7.62</v>
      </c>
      <c r="F21" s="103">
        <v>6.59</v>
      </c>
      <c r="G21" s="32">
        <v>12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7.14</v>
      </c>
      <c r="X21" s="142">
        <f t="shared" si="27"/>
        <v>7.62</v>
      </c>
      <c r="Y21" s="142">
        <f t="shared" si="28"/>
        <v>6.59</v>
      </c>
      <c r="Z21" s="142">
        <f>Y21+LOOKUP(V21,Sheet2!A$3:A$24,Sheet2!J$3:J$24)</f>
        <v>6.93</v>
      </c>
      <c r="AA21" s="142">
        <f t="shared" si="6"/>
        <v>7.14</v>
      </c>
      <c r="AB21" s="142">
        <f t="shared" si="29"/>
        <v>7.62</v>
      </c>
      <c r="AC21" s="142">
        <f t="shared" si="30"/>
        <v>6.555</v>
      </c>
      <c r="AD21" s="142">
        <f>AC21+LOOKUP(V21,Sheet2!A$3:A$24,Sheet2!J$3:J$24)</f>
        <v>6.895</v>
      </c>
      <c r="AE21" s="142">
        <f t="shared" si="7"/>
        <v>0.69</v>
      </c>
      <c r="AF21" s="142">
        <f t="shared" si="8"/>
        <v>0.725000000000001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0.86</v>
      </c>
      <c r="AM21" s="142">
        <f t="shared" si="10"/>
        <v>0.895</v>
      </c>
      <c r="AN21" s="142">
        <f t="shared" si="11"/>
        <v>0.8775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13.0572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1.1628</v>
      </c>
      <c r="AV21" s="158">
        <f>IF(AND(AE21&gt;3.5,AF21&gt;3.5),LOOKUP(Sheet1!V21,Sheet2!A$3:A$24,Sheet2!W$3:W$24),LOOKUP(V21,Sheet2!A$3:A$24,Sheet2!V$3:V$24))*G21</f>
        <v>1.46452760222934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9.06893446023557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44.58</v>
      </c>
      <c r="BC21" s="161">
        <f t="shared" si="13"/>
        <v>45.72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13.0572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13.0572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3.37</v>
      </c>
      <c r="BV21" s="52">
        <f t="shared" si="20"/>
        <v>1.995</v>
      </c>
      <c r="BW21" s="32">
        <f t="shared" si="21"/>
        <v>0</v>
      </c>
    </row>
    <row r="22" spans="1:75">
      <c r="A22" s="32" t="s">
        <v>74</v>
      </c>
      <c r="B22" s="32">
        <v>7.62</v>
      </c>
      <c r="D22" s="103">
        <f t="shared" si="25"/>
        <v>7.14</v>
      </c>
      <c r="E22" s="103">
        <v>7.62</v>
      </c>
      <c r="F22" s="103">
        <v>6.555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74</v>
      </c>
      <c r="B23" s="32">
        <v>7.62</v>
      </c>
      <c r="D23" s="103">
        <f t="shared" ref="D7:D38" si="31">IF(AND(B23=0,E23=0),0,IF(B23&gt;E23,E23-C23-AJ23,IF(AJ23&gt;(E23-B23),E23-AJ23-C23,B23-C23)))</f>
        <v>7.14</v>
      </c>
      <c r="E23" s="103">
        <v>7.62</v>
      </c>
      <c r="F23" s="103">
        <v>6.355</v>
      </c>
      <c r="G23" s="32">
        <v>14</v>
      </c>
      <c r="H23" s="32">
        <v>0.5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0.5</v>
      </c>
      <c r="W23" s="142">
        <f t="shared" si="5"/>
        <v>7.14</v>
      </c>
      <c r="X23" s="142">
        <f t="shared" si="27"/>
        <v>7.62</v>
      </c>
      <c r="Y23" s="142">
        <f t="shared" si="28"/>
        <v>6.355</v>
      </c>
      <c r="Z23" s="142">
        <f>Y23+LOOKUP(V23,Sheet2!A$3:A$24,Sheet2!J$3:J$24)</f>
        <v>6.91</v>
      </c>
      <c r="AA23" s="142">
        <f t="shared" si="6"/>
        <v>7.13</v>
      </c>
      <c r="AB23" s="142">
        <f t="shared" si="29"/>
        <v>7.61</v>
      </c>
      <c r="AC23" s="142">
        <f t="shared" si="30"/>
        <v>6.314</v>
      </c>
      <c r="AD23" s="142">
        <f>AC23+LOOKUP(V23,Sheet2!A$3:A$24,Sheet2!J$3:J$24)</f>
        <v>6.869</v>
      </c>
      <c r="AE23" s="142">
        <f t="shared" si="7"/>
        <v>0.71</v>
      </c>
      <c r="AF23" s="142">
        <f t="shared" si="8"/>
        <v>0.741000000000001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0.355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1.14</v>
      </c>
      <c r="AM23" s="142">
        <f t="shared" si="10"/>
        <v>1.171</v>
      </c>
      <c r="AN23" s="142">
        <f t="shared" si="11"/>
        <v>1.1555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1.67</v>
      </c>
      <c r="AP23" s="120"/>
      <c r="AQ23" s="156">
        <f t="shared" si="12"/>
        <v>27.01559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1.8774</v>
      </c>
      <c r="AV23" s="158">
        <f>IF(AND(AE23&gt;3.5,AF23&gt;3.5),LOOKUP(Sheet1!V23,Sheet2!A$3:A$24,Sheet2!W$3:W$24),LOOKUP(V23,Sheet2!A$3:A$24,Sheet2!V$3:V$24))*G23</f>
        <v>3.11901531108815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17.9277214965092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59.794</v>
      </c>
      <c r="BC23" s="161">
        <f t="shared" si="13"/>
        <v>58.5293333333333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27.01559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27.01559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4.137</v>
      </c>
      <c r="BV23" s="52">
        <f t="shared" si="20"/>
        <v>2.486</v>
      </c>
      <c r="BW23" s="32">
        <f t="shared" si="21"/>
        <v>0</v>
      </c>
    </row>
    <row r="24" spans="1:75">
      <c r="A24" s="32" t="s">
        <v>75</v>
      </c>
      <c r="B24" s="32">
        <v>7.61</v>
      </c>
      <c r="D24" s="103">
        <f t="shared" si="31"/>
        <v>7.13</v>
      </c>
      <c r="E24" s="103">
        <v>7.61</v>
      </c>
      <c r="F24" s="103">
        <v>6.314</v>
      </c>
      <c r="G24" s="32">
        <v>20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0.5</v>
      </c>
      <c r="W24" s="142">
        <f t="shared" si="5"/>
        <v>7.13</v>
      </c>
      <c r="X24" s="142">
        <f t="shared" si="27"/>
        <v>7.61</v>
      </c>
      <c r="Y24" s="142">
        <f t="shared" si="28"/>
        <v>6.314</v>
      </c>
      <c r="Z24" s="142">
        <f>Y24+LOOKUP(V24,Sheet2!A$3:A$24,Sheet2!J$3:J$24)</f>
        <v>6.869</v>
      </c>
      <c r="AA24" s="142">
        <f t="shared" si="6"/>
        <v>7.22</v>
      </c>
      <c r="AB24" s="142">
        <f t="shared" si="29"/>
        <v>7.7</v>
      </c>
      <c r="AC24" s="142">
        <f t="shared" si="30"/>
        <v>6.253</v>
      </c>
      <c r="AD24" s="142">
        <f>AC24+LOOKUP(V24,Sheet2!A$3:A$24,Sheet2!J$3:J$24)</f>
        <v>6.808</v>
      </c>
      <c r="AE24" s="142">
        <f t="shared" si="7"/>
        <v>0.741000000000001</v>
      </c>
      <c r="AF24" s="142">
        <f t="shared" si="8"/>
        <v>0.892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0.355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1.171</v>
      </c>
      <c r="AM24" s="142">
        <f t="shared" si="10"/>
        <v>1.322</v>
      </c>
      <c r="AN24" s="142">
        <f t="shared" si="11"/>
        <v>1.2465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1.67</v>
      </c>
      <c r="AP24" s="120"/>
      <c r="AQ24" s="156">
        <f t="shared" si="12"/>
        <v>41.6331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2.682</v>
      </c>
      <c r="AV24" s="158">
        <f>IF(AND(AE24&gt;3.5,AF24&gt;3.5),LOOKUP(Sheet1!V24,Sheet2!A$3:A$24,Sheet2!W$3:W$24),LOOKUP(V24,Sheet2!A$3:A$24,Sheet2!V$3:V$24))*G24</f>
        <v>4.45573615869736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28.6504307092988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89.06</v>
      </c>
      <c r="BC24" s="161">
        <f t="shared" si="13"/>
        <v>86.04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41.6331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41.6331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4.439</v>
      </c>
      <c r="BV24" s="52">
        <f t="shared" si="20"/>
        <v>2.637</v>
      </c>
      <c r="BW24" s="32">
        <f t="shared" si="21"/>
        <v>0</v>
      </c>
    </row>
    <row r="25" spans="1:75">
      <c r="A25" s="32" t="s">
        <v>76</v>
      </c>
      <c r="B25" s="32">
        <v>7.7</v>
      </c>
      <c r="D25" s="103">
        <f t="shared" si="31"/>
        <v>7.22</v>
      </c>
      <c r="E25" s="103">
        <v>7.7</v>
      </c>
      <c r="F25" s="103">
        <v>6.253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22:J22">
    <cfRule type="cellIs" dxfId="0" priority="3" operator="equal">
      <formula>0</formula>
    </cfRule>
  </conditionalFormatting>
  <conditionalFormatting sqref="I23:J23">
    <cfRule type="cellIs" dxfId="0" priority="2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BW2:BW1523">
    <cfRule type="cellIs" dxfId="0" priority="10" operator="equal">
      <formula>0</formula>
    </cfRule>
  </conditionalFormatting>
  <conditionalFormatting sqref="A1:L1 K2:L7 V1 Q1:R1446 $A1622:$XFD1048576 AP1:AQ1 BM1:XFD1 A2:H10 A11:A12 A13:L13 A14:A15 K14:L15 A16:L19 A20:H25 K20:L25 A26:L1621 I8:L10 K11:L12 M2:P9 M10:N1621 O10:P1446 S2:BV3 T4:BQ4 T5:T1621 U5:BQ1523 BR4:BV1523 BX2:XFD1523 U1524:XFD1621 O1447:R1621 I3:J7 S4:S1621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11:H12 I11:J12">
    <cfRule type="cellIs" dxfId="0" priority="6" operator="equal">
      <formula>0</formula>
    </cfRule>
  </conditionalFormatting>
  <conditionalFormatting sqref="B14:H15 I14:J15">
    <cfRule type="cellIs" dxfId="0" priority="5" operator="equal">
      <formula>0</formula>
    </cfRule>
  </conditionalFormatting>
  <conditionalFormatting sqref="I20:J21">
    <cfRule type="cellIs" dxfId="0" priority="4" operator="equal">
      <formula>0</formula>
    </cfRule>
  </conditionalFormatting>
  <conditionalFormatting sqref="I24:J2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5" t="s">
        <v>79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6"/>
      <c r="AA2" s="71" t="s">
        <v>82</v>
      </c>
      <c r="AB2" s="85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8" t="s">
        <v>107</v>
      </c>
      <c r="AP2" s="99" t="s">
        <v>108</v>
      </c>
      <c r="AQ2" s="99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11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3" t="s">
        <v>86</v>
      </c>
      <c r="F32" s="83" t="s">
        <v>116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161</v>
      </c>
      <c r="S4" s="56">
        <f>D4</f>
        <v>0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320.9047905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320.9047905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199.123745830665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41">
        <f>D8+D10</f>
        <v>199.123745830665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7.40188790738753</v>
      </c>
    </row>
    <row r="8" ht="15" customHeight="1" spans="1:21">
      <c r="A8" s="44"/>
      <c r="B8" s="33" t="s">
        <v>164</v>
      </c>
      <c r="C8" s="37" t="s">
        <v>161</v>
      </c>
      <c r="D8" s="38">
        <f>(SUM(Sheet1!AX:AX)+SUM(Sheet1!AY:AY))*D1</f>
        <v>199.123745830665</v>
      </c>
      <c r="E8" s="42"/>
      <c r="F8" s="42"/>
      <c r="G8" s="29"/>
      <c r="H8" s="29"/>
      <c r="J8" s="29"/>
      <c r="P8" s="45"/>
      <c r="Q8" s="33" t="s">
        <v>166</v>
      </c>
      <c r="R8" s="37" t="s">
        <v>161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7.40188790738753</v>
      </c>
      <c r="E9" s="42"/>
      <c r="F9" s="42"/>
      <c r="G9" s="29"/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1073.91</v>
      </c>
    </row>
    <row r="10" ht="15" customHeight="1" spans="1:20">
      <c r="A10" s="44"/>
      <c r="B10" s="33" t="s">
        <v>169</v>
      </c>
      <c r="C10" s="37" t="s">
        <v>161</v>
      </c>
      <c r="D10" s="38">
        <f>SUM(Sheet1!AZ:AZ)*D1</f>
        <v>5.77315972805081e-15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35.0823826666667</v>
      </c>
      <c r="T10" s="29"/>
    </row>
    <row r="11" ht="15" customHeight="1" spans="1:19">
      <c r="A11" s="45"/>
      <c r="B11" s="33" t="s">
        <v>166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1073.91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1117.27333333333</v>
      </c>
      <c r="E13" s="37" t="s">
        <v>170</v>
      </c>
      <c r="F13" s="46">
        <f>D13*Sheet3!$Q$13</f>
        <v>35.0823826666667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52">
        <f>D24</f>
        <v>320.9047905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320.9047905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82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